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5-й лот Сніжне, Новоазовськ, Чистяково (останні торги 03.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7" i="9" l="1"/>
  <c r="E29" i="9"/>
  <c r="E28"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<sst xmlns="http://schemas.openxmlformats.org/spreadsheetml/2006/main" count="180" uniqueCount="118">
  <si>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</si>
  <si>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</si>
  <si>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</si>
  <si>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</si>
  <si>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</si>
  <si>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</si>
  <si>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</si>
  <si>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</si>
  <si>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</si>
  <si>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</si>
  <si>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</si>
  <si>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</si>
  <si>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</si>
  <si>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</si>
  <si>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</si>
  <si>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</si>
  <si>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</si>
  <si>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</si>
  <si>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</si>
  <si>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</si>
  <si>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</si>
  <si>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</si>
  <si>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</si>
  <si>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</si>
  <si>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</si>
  <si>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</si>
  <si>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</si>
  <si>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</si>
  <si>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</si>
  <si>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</si>
  <si>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</si>
  <si>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</si>
  <si>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</si>
  <si>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</si>
  <si>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</si>
  <si>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</si>
  <si>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</si>
  <si>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</si>
  <si>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</si>
  <si>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</si>
  <si>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</si>
  <si>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</si>
  <si>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</si>
  <si>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</si>
  <si>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</si>
  <si>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</si>
  <si>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</si>
  <si>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</si>
  <si>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</si>
  <si>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</si>
  <si>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</si>
  <si>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</si>
  <si>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</si>
  <si>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</si>
  <si>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</si>
  <si>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</si>
  <si>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</si>
  <si>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</si>
  <si>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</si>
  <si>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</si>
  <si>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</si>
  <si>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</si>
  <si>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</si>
  <si>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</si>
  <si>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</si>
  <si>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</si>
  <si>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</si>
  <si>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</si>
  <si>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</si>
  <si>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</si>
  <si>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</si>
  <si>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</si>
  <si>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</si>
  <si>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</si>
  <si>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</si>
  <si>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</si>
  <si>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</si>
  <si>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</si>
  <si>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</si>
  <si>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</si>
  <si>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</si>
  <si>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</si>
  <si>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</si>
  <si>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</si>
  <si>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</si>
  <si>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</si>
  <si>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</si>
  <si>
    <t>G22N026960</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</si>
  <si>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</si>
  <si>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</si>
  <si>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</si>
  <si>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</si>
  <si>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</si>
  <si>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https://www.fg.gov.ua/lot/172027</t>
  </si>
  <si>
    <t>G22N027342</t>
  </si>
  <si>
    <t>https://www.fg.gov.ua/lot/172419</t>
  </si>
  <si>
    <t>https://www.fg.gov.ua/passport/60355</t>
  </si>
  <si>
    <t>https://www.fg.gov.ua/passport/60425</t>
  </si>
  <si>
    <t>https://www.fg.gov.ua/passport/60472</t>
  </si>
  <si>
    <t>https://www.fg.gov.ua/passport/60515</t>
  </si>
  <si>
    <t>G22N027487</t>
  </si>
  <si>
    <t>https://www.fg.gov.ua/lot/172559</t>
  </si>
  <si>
    <t>https://www.fg.gov.ua/passport/60667</t>
  </si>
  <si>
    <t>https://www.fg.gov.ua/passport/60730</t>
  </si>
  <si>
    <t>https://www.fg.gov.ua/passport/60764</t>
  </si>
  <si>
    <t>https://www.fg.gov.ua/passport/60810</t>
  </si>
  <si>
    <t>G22N027615</t>
  </si>
  <si>
    <t>https://www.fg.gov.ua/passport/60971</t>
  </si>
  <si>
    <t>https://www.fg.gov.ua/passport/61042</t>
  </si>
  <si>
    <t>https://www.fg.gov.ua/passport/61082</t>
  </si>
  <si>
    <t>https://www.fg.gov.ua/lot/172701</t>
  </si>
  <si>
    <t>https://www.fg.gov.ua/passport/61136</t>
  </si>
  <si>
    <t>G22N027752</t>
  </si>
  <si>
    <t>https://www.fg.gov.ua/passport/61270</t>
  </si>
  <si>
    <t>https://www.fg.gov.ua/passport/61339</t>
  </si>
  <si>
    <t>https://www.fg.gov.ua/passport/61385</t>
  </si>
  <si>
    <t>https://www.fg.gov.ua/passport/61438</t>
  </si>
  <si>
    <t>https://www.fg.gov.ua/lot/172839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</si>
</sst>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7"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9" TargetMode="External"/><Relationship Id="rId26" Type="http://schemas.openxmlformats.org/officeDocument/2006/relationships/hyperlink" Target="https://www.fg.gov.ua/passport/61042" TargetMode="External"/><Relationship Id="rId39" Type="http://schemas.openxmlformats.org/officeDocument/2006/relationships/hyperlink" Target="https://www.fg.gov.ua/lot/172839"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passport/60667" TargetMode="External"/><Relationship Id="rId34" Type="http://schemas.openxmlformats.org/officeDocument/2006/relationships/hyperlink" Target="https://www.fg.gov.ua/passport/61339" TargetMode="External"/><Relationship Id="rId7" Type="http://schemas.openxmlformats.org/officeDocument/2006/relationships/hyperlink" Target="https://www.fg.gov.ua/lot/172027" TargetMode="External"/><Relationship Id="rId12" Type="http://schemas.openxmlformats.org/officeDocument/2006/relationships/hyperlink" Target="https://www.fg.gov.ua/lot/172419" TargetMode="External"/><Relationship Id="rId17" Type="http://schemas.openxmlformats.org/officeDocument/2006/relationships/hyperlink" Target="https://www.fg.gov.ua/lot/172559" TargetMode="External"/><Relationship Id="rId25" Type="http://schemas.openxmlformats.org/officeDocument/2006/relationships/hyperlink" Target="https://www.fg.gov.ua/passport/60971" TargetMode="External"/><Relationship Id="rId33" Type="http://schemas.openxmlformats.org/officeDocument/2006/relationships/hyperlink" Target="https://www.fg.gov.ua/passport/61270" TargetMode="External"/><Relationship Id="rId38" Type="http://schemas.openxmlformats.org/officeDocument/2006/relationships/hyperlink" Target="https://www.fg.gov.ua/lot/172839" TargetMode="External"/><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9" TargetMode="External"/><Relationship Id="rId29" Type="http://schemas.openxmlformats.org/officeDocument/2006/relationships/hyperlink" Target="https://www.fg.gov.ua/lot/172701"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77" TargetMode="External"/><Relationship Id="rId6" Type="http://schemas.openxmlformats.org/officeDocument/2006/relationships/hyperlink" Target="https://www.fg.gov.ua/lot/172027" TargetMode="External"/><Relationship Id="rId11" Type="http://schemas.openxmlformats.org/officeDocument/2006/relationships/hyperlink" Target="https://www.fg.gov.ua/lot/172419" TargetMode="External"/><Relationship Id="rId24" Type="http://schemas.openxmlformats.org/officeDocument/2006/relationships/hyperlink" Target="https://www.fg.gov.ua/passport/60810" TargetMode="External"/><Relationship Id="rId32" Type="http://schemas.openxmlformats.org/officeDocument/2006/relationships/hyperlink" Target="https://www.fg.gov.ua/passport/61136" TargetMode="External"/><Relationship Id="rId37" Type="http://schemas.openxmlformats.org/officeDocument/2006/relationships/hyperlink" Target="https://www.fg.gov.ua/lot/172839" TargetMode="External"/><Relationship Id="rId40" Type="http://schemas.openxmlformats.org/officeDocument/2006/relationships/hyperlink" Target="https://www.fg.gov.ua/lot/172839" TargetMode="External"/><Relationship Id="rId5" Type="http://schemas.openxmlformats.org/officeDocument/2006/relationships/hyperlink" Target="https://www.fg.gov.ua/lot/17202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28" Type="http://schemas.openxmlformats.org/officeDocument/2006/relationships/hyperlink" Target="https://www.fg.gov.ua/lot/172701" TargetMode="External"/><Relationship Id="rId36" Type="http://schemas.openxmlformats.org/officeDocument/2006/relationships/hyperlink" Target="https://www.fg.gov.ua/passport/61438" TargetMode="External"/><Relationship Id="rId10" Type="http://schemas.openxmlformats.org/officeDocument/2006/relationships/hyperlink" Target="https://www.fg.gov.ua/lot/172419" TargetMode="External"/><Relationship Id="rId19" Type="http://schemas.openxmlformats.org/officeDocument/2006/relationships/hyperlink" Target="https://www.fg.gov.ua/lot/172559" TargetMode="External"/><Relationship Id="rId31" Type="http://schemas.openxmlformats.org/officeDocument/2006/relationships/hyperlink" Target="https://www.fg.gov.ua/lot/172701"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19"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1" TargetMode="External"/><Relationship Id="rId35" Type="http://schemas.openxmlformats.org/officeDocument/2006/relationships/hyperlink" Target="https://www.fg.gov.ua/passport/613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292.8</v>
      </c>
    </row>
    <row r="11" spans="1:16384" ht="18" customHeight="1" x14ac:dyDescent="0.25">
      <c r="A11" s="6"/>
      <c r="B11" s="10" t="s">
        <v>10</v>
      </c>
      <c r="C11" s="9" t="s">
        <v>85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23" customWidth="1"/>
    <col min="2" max="16384" width="9.140625" style="23"/>
  </cols>
  <sheetData>
    <row r="1" spans="1:23" ht="15.75" x14ac:dyDescent="0.25">
      <c r="A1" s="78" t="s">
        <v>78</v>
      </c>
      <c r="B1" s="79"/>
      <c r="C1" s="79"/>
      <c r="D1" s="79"/>
      <c r="E1" s="79"/>
      <c r="F1" s="79"/>
      <c r="G1" s="79"/>
      <c r="H1" s="79"/>
      <c r="I1" s="79"/>
      <c r="J1" s="79"/>
      <c r="K1" s="79"/>
      <c r="L1" s="79"/>
      <c r="M1" s="79"/>
    </row>
    <row r="2" spans="1:23" ht="45.75" customHeight="1" x14ac:dyDescent="0.25">
      <c r="A2" s="28"/>
      <c r="B2" s="80" t="s">
        <v>22</v>
      </c>
      <c r="C2" s="80"/>
      <c r="D2" s="80"/>
      <c r="E2" s="80"/>
      <c r="F2" s="80"/>
      <c r="G2" s="80"/>
      <c r="H2" s="80"/>
      <c r="I2" s="80"/>
      <c r="J2" s="80"/>
      <c r="K2" s="80"/>
      <c r="L2" s="80"/>
      <c r="M2" s="28"/>
    </row>
    <row r="3" spans="1:23" x14ac:dyDescent="0.25">
      <c r="A3" s="28"/>
      <c r="B3" s="28"/>
      <c r="C3" s="28"/>
      <c r="D3" s="28"/>
      <c r="E3" s="28"/>
      <c r="F3" s="28"/>
      <c r="G3" s="28"/>
      <c r="H3" s="28"/>
      <c r="I3" s="28"/>
      <c r="J3" s="28"/>
      <c r="K3" s="28"/>
      <c r="L3" s="81" t="s">
        <v>82</v>
      </c>
      <c r="M3" s="82"/>
      <c r="N3" s="82"/>
      <c r="O3" s="82"/>
      <c r="P3" s="85"/>
      <c r="Q3" s="85"/>
      <c r="R3" s="85"/>
      <c r="S3" s="85"/>
      <c r="T3" s="85"/>
      <c r="U3" s="85"/>
      <c r="V3" s="85"/>
      <c r="W3" s="85"/>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1"/>
      <c r="B14" s="82"/>
      <c r="C14" s="82"/>
      <c r="D14" s="82"/>
      <c r="E14" s="85"/>
      <c r="F14" s="85"/>
      <c r="G14" s="85"/>
      <c r="H14" s="85"/>
      <c r="I14" s="85"/>
      <c r="J14" s="85"/>
      <c r="K14" s="85"/>
      <c r="L14" s="85"/>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4" spans="1:12" ht="79.5" customHeight="1" x14ac:dyDescent="0.25">
      <c r="A34" s="81" t="s">
        <v>73</v>
      </c>
      <c r="B34" s="82"/>
      <c r="C34" s="82"/>
      <c r="D34" s="82"/>
      <c r="E34" s="46"/>
      <c r="F34" s="27"/>
      <c r="G34" s="24" t="s">
        <v>42</v>
      </c>
      <c r="H34" s="27"/>
      <c r="I34" s="27"/>
      <c r="J34" s="83" t="s">
        <v>72</v>
      </c>
      <c r="K34" s="84"/>
      <c r="L34" s="84"/>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F31" sqref="F31"/>
    </sheetView>
  </sheetViews>
  <sheetFormatPr defaultColWidth="9.140625" defaultRowHeight="15.75" x14ac:dyDescent="0.25"/>
  <cols>
    <col min="1" max="1" width="4.7109375" style="4" customWidth="1"/>
    <col min="2" max="2" width="6.5703125" style="4" customWidth="1"/>
    <col min="3" max="3" width="17.140625" style="4" customWidth="1"/>
    <col min="4" max="4" width="25.140625" style="4" customWidth="1"/>
    <col min="5" max="5" width="21.85546875" style="4" customWidth="1"/>
    <col min="6" max="6" width="24.28515625" style="4" customWidth="1"/>
    <col min="7" max="7" width="19.7109375" style="4" customWidth="1"/>
    <col min="8" max="8" width="24.7109375" style="4" customWidth="1"/>
    <col min="9" max="9" width="26.5703125" style="4" customWidth="1"/>
    <col min="10" max="10" width="24.710937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86</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64.5" customHeight="1" x14ac:dyDescent="0.25">
      <c r="B10" s="47">
        <v>1</v>
      </c>
      <c r="C10" s="48" t="s">
        <v>87</v>
      </c>
      <c r="D10" s="49">
        <v>45652</v>
      </c>
      <c r="E10" s="50">
        <v>704520</v>
      </c>
      <c r="F10" s="51">
        <v>0</v>
      </c>
      <c r="G10" s="52"/>
      <c r="H10" s="53" t="s">
        <v>88</v>
      </c>
      <c r="I10" s="54" t="s">
        <v>89</v>
      </c>
      <c r="J10" s="55" t="s">
        <v>93</v>
      </c>
    </row>
    <row r="11" spans="2:10" ht="74.25" customHeight="1" x14ac:dyDescent="0.25">
      <c r="B11" s="47">
        <v>2</v>
      </c>
      <c r="C11" s="48" t="s">
        <v>87</v>
      </c>
      <c r="D11" s="49">
        <v>45660</v>
      </c>
      <c r="E11" s="50">
        <f>E10*0.9</f>
        <v>634068</v>
      </c>
      <c r="F11" s="51">
        <v>0.1</v>
      </c>
      <c r="G11" s="52"/>
      <c r="H11" s="53" t="s">
        <v>88</v>
      </c>
      <c r="I11" s="54" t="s">
        <v>90</v>
      </c>
      <c r="J11" s="55" t="s">
        <v>93</v>
      </c>
    </row>
    <row r="12" spans="2:10" ht="63" customHeight="1" x14ac:dyDescent="0.25">
      <c r="B12" s="47">
        <v>3</v>
      </c>
      <c r="C12" s="48" t="s">
        <v>87</v>
      </c>
      <c r="D12" s="49">
        <v>45670</v>
      </c>
      <c r="E12" s="50">
        <f>E10*0.8</f>
        <v>563616</v>
      </c>
      <c r="F12" s="51">
        <v>0.2</v>
      </c>
      <c r="G12" s="52"/>
      <c r="H12" s="53" t="s">
        <v>88</v>
      </c>
      <c r="I12" s="54" t="s">
        <v>91</v>
      </c>
      <c r="J12" s="55" t="s">
        <v>93</v>
      </c>
    </row>
    <row r="13" spans="2:10" ht="68.25" customHeight="1" x14ac:dyDescent="0.25">
      <c r="B13" s="47">
        <v>4</v>
      </c>
      <c r="C13" s="48" t="s">
        <v>87</v>
      </c>
      <c r="D13" s="49">
        <v>45678</v>
      </c>
      <c r="E13" s="50">
        <f>E10*0.7</f>
        <v>493163.99999999994</v>
      </c>
      <c r="F13" s="51">
        <v>0.3</v>
      </c>
      <c r="G13" s="52"/>
      <c r="H13" s="53" t="s">
        <v>88</v>
      </c>
      <c r="I13" s="54" t="s">
        <v>92</v>
      </c>
      <c r="J13" s="55" t="s">
        <v>93</v>
      </c>
    </row>
    <row r="14" spans="2:10" ht="63" x14ac:dyDescent="0.25">
      <c r="B14" s="47">
        <v>5</v>
      </c>
      <c r="C14" s="48" t="s">
        <v>94</v>
      </c>
      <c r="D14" s="49">
        <v>45721</v>
      </c>
      <c r="E14" s="68">
        <f>E13*0.9</f>
        <v>443847.6</v>
      </c>
      <c r="F14" s="51">
        <v>0.37</v>
      </c>
      <c r="G14" s="52"/>
      <c r="H14" s="53" t="s">
        <v>88</v>
      </c>
      <c r="I14" s="54" t="s">
        <v>96</v>
      </c>
      <c r="J14" s="55" t="s">
        <v>95</v>
      </c>
    </row>
    <row r="15" spans="2:10" ht="63" x14ac:dyDescent="0.25">
      <c r="B15" s="47">
        <v>6</v>
      </c>
      <c r="C15" s="48" t="s">
        <v>94</v>
      </c>
      <c r="D15" s="49">
        <v>45728</v>
      </c>
      <c r="E15" s="68">
        <f>E14*0.9</f>
        <v>399462.83999999997</v>
      </c>
      <c r="F15" s="51">
        <v>0.43</v>
      </c>
      <c r="G15" s="52"/>
      <c r="H15" s="53" t="s">
        <v>88</v>
      </c>
      <c r="I15" s="54" t="s">
        <v>97</v>
      </c>
      <c r="J15" s="55" t="s">
        <v>95</v>
      </c>
    </row>
    <row r="16" spans="2:10" ht="63" x14ac:dyDescent="0.25">
      <c r="B16" s="47">
        <v>7</v>
      </c>
      <c r="C16" s="48" t="s">
        <v>94</v>
      </c>
      <c r="D16" s="49">
        <v>45735</v>
      </c>
      <c r="E16" s="68">
        <f>E14*0.8</f>
        <v>355078.08</v>
      </c>
      <c r="F16" s="51">
        <v>0.5</v>
      </c>
      <c r="G16" s="52"/>
      <c r="H16" s="53" t="s">
        <v>88</v>
      </c>
      <c r="I16" s="75" t="s">
        <v>98</v>
      </c>
      <c r="J16" s="55" t="s">
        <v>95</v>
      </c>
    </row>
    <row r="17" spans="2:10" ht="63" x14ac:dyDescent="0.25">
      <c r="B17" s="47">
        <v>8</v>
      </c>
      <c r="C17" s="48" t="s">
        <v>94</v>
      </c>
      <c r="D17" s="49">
        <v>45742</v>
      </c>
      <c r="E17" s="68">
        <f>E14*0.7</f>
        <v>310693.31999999995</v>
      </c>
      <c r="F17" s="51">
        <v>0.56000000000000005</v>
      </c>
      <c r="G17" s="52"/>
      <c r="H17" s="53" t="s">
        <v>88</v>
      </c>
      <c r="I17" s="75" t="s">
        <v>99</v>
      </c>
      <c r="J17" s="55" t="s">
        <v>95</v>
      </c>
    </row>
    <row r="18" spans="2:10" ht="63" x14ac:dyDescent="0.25">
      <c r="B18" s="47">
        <v>9</v>
      </c>
      <c r="C18" s="48" t="s">
        <v>100</v>
      </c>
      <c r="D18" s="49">
        <v>45772</v>
      </c>
      <c r="E18" s="68">
        <f>E17*0.9</f>
        <v>279623.98799999995</v>
      </c>
      <c r="F18" s="51">
        <v>0.6</v>
      </c>
      <c r="G18" s="52"/>
      <c r="H18" s="53" t="s">
        <v>88</v>
      </c>
      <c r="I18" s="54" t="s">
        <v>102</v>
      </c>
      <c r="J18" s="55" t="s">
        <v>101</v>
      </c>
    </row>
    <row r="19" spans="2:10" ht="63" x14ac:dyDescent="0.25">
      <c r="B19" s="47">
        <v>10</v>
      </c>
      <c r="C19" s="48" t="s">
        <v>100</v>
      </c>
      <c r="D19" s="49">
        <v>45779</v>
      </c>
      <c r="E19" s="68">
        <f>E18*0.9</f>
        <v>251661.58919999996</v>
      </c>
      <c r="F19" s="51">
        <v>0.64</v>
      </c>
      <c r="G19" s="52"/>
      <c r="H19" s="53" t="s">
        <v>88</v>
      </c>
      <c r="I19" s="54" t="s">
        <v>103</v>
      </c>
      <c r="J19" s="55" t="s">
        <v>101</v>
      </c>
    </row>
    <row r="20" spans="2:10" ht="63" x14ac:dyDescent="0.25">
      <c r="B20" s="47">
        <v>11</v>
      </c>
      <c r="C20" s="48" t="s">
        <v>100</v>
      </c>
      <c r="D20" s="49">
        <v>45786</v>
      </c>
      <c r="E20" s="68">
        <f>E18*0.8</f>
        <v>223699.19039999996</v>
      </c>
      <c r="F20" s="51">
        <v>0.68</v>
      </c>
      <c r="G20" s="52"/>
      <c r="H20" s="53" t="s">
        <v>88</v>
      </c>
      <c r="I20" s="54" t="s">
        <v>104</v>
      </c>
      <c r="J20" s="55" t="s">
        <v>101</v>
      </c>
    </row>
    <row r="21" spans="2:10" ht="63" x14ac:dyDescent="0.25">
      <c r="B21" s="47">
        <v>12</v>
      </c>
      <c r="C21" s="48" t="s">
        <v>100</v>
      </c>
      <c r="D21" s="49">
        <v>45793</v>
      </c>
      <c r="E21" s="68">
        <f>E18*0.7</f>
        <v>195736.79159999997</v>
      </c>
      <c r="F21" s="51">
        <v>0.72</v>
      </c>
      <c r="G21" s="52"/>
      <c r="H21" s="53" t="s">
        <v>88</v>
      </c>
      <c r="I21" s="54" t="s">
        <v>105</v>
      </c>
      <c r="J21" s="55" t="s">
        <v>101</v>
      </c>
    </row>
    <row r="22" spans="2:10" ht="63" x14ac:dyDescent="0.25">
      <c r="B22" s="47">
        <v>13</v>
      </c>
      <c r="C22" s="48" t="s">
        <v>106</v>
      </c>
      <c r="D22" s="49">
        <v>45833</v>
      </c>
      <c r="E22" s="68">
        <f>E21*0.9</f>
        <v>176163.11243999997</v>
      </c>
      <c r="F22" s="51">
        <v>0.75</v>
      </c>
      <c r="G22" s="52"/>
      <c r="H22" s="53" t="s">
        <v>88</v>
      </c>
      <c r="I22" s="54" t="s">
        <v>107</v>
      </c>
      <c r="J22" s="55" t="s">
        <v>110</v>
      </c>
    </row>
    <row r="23" spans="2:10" ht="63" x14ac:dyDescent="0.25">
      <c r="B23" s="47">
        <v>14</v>
      </c>
      <c r="C23" s="48" t="s">
        <v>106</v>
      </c>
      <c r="D23" s="49">
        <v>45840</v>
      </c>
      <c r="E23" s="68">
        <f>E22*0.9</f>
        <v>158546.80119599999</v>
      </c>
      <c r="F23" s="51">
        <v>0.77</v>
      </c>
      <c r="G23" s="52"/>
      <c r="H23" s="53" t="s">
        <v>88</v>
      </c>
      <c r="I23" s="54" t="s">
        <v>108</v>
      </c>
      <c r="J23" s="55" t="s">
        <v>110</v>
      </c>
    </row>
    <row r="24" spans="2:10" ht="63" x14ac:dyDescent="0.25">
      <c r="B24" s="56">
        <v>15</v>
      </c>
      <c r="C24" s="48" t="s">
        <v>106</v>
      </c>
      <c r="D24" s="58">
        <v>45847</v>
      </c>
      <c r="E24" s="69">
        <f>E22*0.8</f>
        <v>140930.48995199997</v>
      </c>
      <c r="F24" s="60">
        <v>0.8</v>
      </c>
      <c r="G24" s="59"/>
      <c r="H24" s="53" t="s">
        <v>88</v>
      </c>
      <c r="I24" s="54" t="s">
        <v>109</v>
      </c>
      <c r="J24" s="55" t="s">
        <v>110</v>
      </c>
    </row>
    <row r="25" spans="2:10" ht="63" x14ac:dyDescent="0.25">
      <c r="B25" s="56">
        <v>16</v>
      </c>
      <c r="C25" s="48" t="s">
        <v>106</v>
      </c>
      <c r="D25" s="58">
        <v>45854</v>
      </c>
      <c r="E25" s="69">
        <f>E22*0.7</f>
        <v>123314.17870799996</v>
      </c>
      <c r="F25" s="60">
        <v>0.82</v>
      </c>
      <c r="G25" s="59"/>
      <c r="H25" s="53" t="s">
        <v>88</v>
      </c>
      <c r="I25" s="75" t="s">
        <v>111</v>
      </c>
      <c r="J25" s="55" t="s">
        <v>110</v>
      </c>
    </row>
    <row r="26" spans="2:10" ht="63" x14ac:dyDescent="0.25">
      <c r="B26" s="56">
        <v>17</v>
      </c>
      <c r="C26" s="57" t="s">
        <v>112</v>
      </c>
      <c r="D26" s="58">
        <v>45882</v>
      </c>
      <c r="E26" s="69">
        <f>E25*0.9</f>
        <v>110982.76083719997</v>
      </c>
      <c r="F26" s="60">
        <v>0.84</v>
      </c>
      <c r="G26" s="59"/>
      <c r="H26" s="53" t="s">
        <v>88</v>
      </c>
      <c r="I26" s="54" t="s">
        <v>113</v>
      </c>
      <c r="J26" s="55" t="s">
        <v>117</v>
      </c>
    </row>
    <row r="27" spans="2:10" ht="63" x14ac:dyDescent="0.25">
      <c r="B27" s="56">
        <v>18</v>
      </c>
      <c r="C27" s="57" t="s">
        <v>112</v>
      </c>
      <c r="D27" s="58">
        <v>45889</v>
      </c>
      <c r="E27" s="69">
        <f>E26*0.9</f>
        <v>99884.484753479977</v>
      </c>
      <c r="F27" s="60">
        <v>0.86</v>
      </c>
      <c r="G27" s="59"/>
      <c r="H27" s="53" t="s">
        <v>88</v>
      </c>
      <c r="I27" s="54" t="s">
        <v>114</v>
      </c>
      <c r="J27" s="55" t="s">
        <v>117</v>
      </c>
    </row>
    <row r="28" spans="2:10" ht="63" x14ac:dyDescent="0.25">
      <c r="B28" s="56">
        <v>19</v>
      </c>
      <c r="C28" s="57" t="s">
        <v>112</v>
      </c>
      <c r="D28" s="58">
        <v>45896</v>
      </c>
      <c r="E28" s="69">
        <f>E26*0.8</f>
        <v>88786.208669759973</v>
      </c>
      <c r="F28" s="60">
        <v>0.87</v>
      </c>
      <c r="G28" s="59"/>
      <c r="H28" s="53" t="s">
        <v>88</v>
      </c>
      <c r="I28" s="54" t="s">
        <v>115</v>
      </c>
      <c r="J28" s="55" t="s">
        <v>117</v>
      </c>
    </row>
    <row r="29" spans="2:10" ht="63" x14ac:dyDescent="0.25">
      <c r="B29" s="56">
        <v>20</v>
      </c>
      <c r="C29" s="57" t="s">
        <v>112</v>
      </c>
      <c r="D29" s="58">
        <v>45903</v>
      </c>
      <c r="E29" s="69">
        <f>E26*0.7</f>
        <v>77687.932586039969</v>
      </c>
      <c r="F29" s="60">
        <v>0.89</v>
      </c>
      <c r="G29" s="59"/>
      <c r="H29" s="53" t="s">
        <v>88</v>
      </c>
      <c r="I29" s="54" t="s">
        <v>116</v>
      </c>
      <c r="J29" s="55" t="s">
        <v>117</v>
      </c>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2025-09-02T12:17:20Z</dcterms:modified>
</cp:coreProperties>
</file>